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suhak\Desktop\Przetargi lata 2023- 2025\Przetargi 2026 r\jaja,warzywa mrożone\"/>
    </mc:Choice>
  </mc:AlternateContent>
  <bookViews>
    <workbookView xWindow="-105" yWindow="-105" windowWidth="23250" windowHeight="12450" tabRatio="727" activeTab="1"/>
  </bookViews>
  <sheets>
    <sheet name="jaja" sheetId="17" r:id="rId1"/>
    <sheet name="warzywa mrożone (2)" sheetId="18"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18" l="1"/>
  <c r="I12" i="18"/>
  <c r="H14" i="18"/>
  <c r="I14" i="18" s="1"/>
  <c r="G21" i="18"/>
  <c r="H21" i="18" s="1"/>
  <c r="G20" i="18"/>
  <c r="G19" i="18"/>
  <c r="G18" i="18"/>
  <c r="G17" i="18"/>
  <c r="G16" i="18"/>
  <c r="H16" i="18" s="1"/>
  <c r="G15" i="18"/>
  <c r="G13" i="18"/>
  <c r="G12" i="18"/>
  <c r="G24" i="18" s="1"/>
  <c r="I15" i="18" l="1"/>
  <c r="I17" i="18"/>
  <c r="H19" i="18"/>
  <c r="I19" i="18" s="1"/>
  <c r="H20" i="18"/>
  <c r="I20" i="18" s="1"/>
  <c r="I16" i="18"/>
  <c r="H12" i="18"/>
  <c r="I21" i="18"/>
  <c r="H18" i="18"/>
  <c r="I18" i="18" s="1"/>
  <c r="H15" i="18"/>
  <c r="H17" i="18"/>
  <c r="H13" i="18"/>
  <c r="I13" i="18" s="1"/>
  <c r="H24" i="18" l="1"/>
  <c r="I24" i="18"/>
  <c r="G12" i="17" l="1"/>
  <c r="G13" i="17" s="1"/>
  <c r="H12" i="17" l="1"/>
  <c r="H13" i="17" s="1"/>
  <c r="I12" i="17" l="1"/>
  <c r="I13" i="17" s="1"/>
</calcChain>
</file>

<file path=xl/sharedStrings.xml><?xml version="1.0" encoding="utf-8"?>
<sst xmlns="http://schemas.openxmlformats.org/spreadsheetml/2006/main" count="67" uniqueCount="44">
  <si>
    <t>szt.</t>
  </si>
  <si>
    <t xml:space="preserve">FORMULARZ CENOWY </t>
  </si>
  <si>
    <t xml:space="preserve">Lp.   </t>
  </si>
  <si>
    <t xml:space="preserve">Nazwa Towaru </t>
  </si>
  <si>
    <t>J.m.</t>
  </si>
  <si>
    <t>Ilość</t>
  </si>
  <si>
    <t>Cena netto</t>
  </si>
  <si>
    <t>VAT %</t>
  </si>
  <si>
    <t>Wartość brutto</t>
  </si>
  <si>
    <t>Wartość VAT</t>
  </si>
  <si>
    <t>kol. 4 x kol. 5</t>
  </si>
  <si>
    <t>Wartość netto</t>
  </si>
  <si>
    <t>kol. 7 + kol. 8</t>
  </si>
  <si>
    <t>kol. 6 x kol. 7</t>
  </si>
  <si>
    <t>(podpis Wykonawcy)</t>
  </si>
  <si>
    <t>Brokuły mrożone kwiatek opakowania 2,5 kg</t>
  </si>
  <si>
    <t>Brukselka mrożona  opakowania 2,5 kg</t>
  </si>
  <si>
    <t>Fasolka szparagowa zielona mrożona cięta opakowania 2,5 kg</t>
  </si>
  <si>
    <t>Groszek zielony mrożony opakowanie 2,5 kg</t>
  </si>
  <si>
    <t>Kalafior mrożony kwiatek opakowania 2,5kg</t>
  </si>
  <si>
    <t>Szpinak mrożony  rozdrobniony opakowania 2,5 kg</t>
  </si>
  <si>
    <t>Włoszczyzna paski mrożona opakowania 2,5  kg</t>
  </si>
  <si>
    <t>Uszka z kapustą i grzybami opakowanie 2,5</t>
  </si>
  <si>
    <t>Razem</t>
  </si>
  <si>
    <r>
      <t>Wymagana jakość</t>
    </r>
    <r>
      <rPr>
        <sz val="12"/>
        <color rgb="FF000000"/>
        <rFont val="Arial"/>
        <family val="2"/>
        <charset val="238"/>
      </rPr>
      <t xml:space="preserve">: gatunek I, </t>
    </r>
  </si>
  <si>
    <t>………………………..</t>
  </si>
  <si>
    <t>DLA ZADANIA NR 2 –  (warzywa mrożone)</t>
  </si>
  <si>
    <r>
      <t>Wymagana jakość</t>
    </r>
    <r>
      <rPr>
        <sz val="12"/>
        <color rgb="FF000000"/>
        <rFont val="Arial"/>
        <family val="2"/>
        <charset val="238"/>
      </rPr>
      <t>: gatunek I</t>
    </r>
  </si>
  <si>
    <t>…............................................</t>
  </si>
  <si>
    <t xml:space="preserve">         (Podpis wykonawcy)</t>
  </si>
  <si>
    <r>
      <t xml:space="preserve">Załącznik </t>
    </r>
    <r>
      <rPr>
        <b/>
        <sz val="10"/>
        <rFont val="Arial CE"/>
        <charset val="238"/>
      </rPr>
      <t>2 b</t>
    </r>
    <r>
      <rPr>
        <sz val="10"/>
        <rFont val="Arial CE"/>
        <family val="2"/>
        <charset val="238"/>
      </rPr>
      <t xml:space="preserve"> do SWZ</t>
    </r>
  </si>
  <si>
    <t xml:space="preserve">Nazwa zadania: Nazwa zadania: „Zakup i dostawa żywności na potrzeby  Wojewódzkiego Szpitala  Rehabilitacyjnego w Janowicach Wielkich”								</t>
  </si>
  <si>
    <t xml:space="preserve">Nazwa zadania: „Zakup i dostawa żywności na potrzeby  Wojewódzkiego Szpitala  Rehabilitacyjnego w Janowicach Wielkich”	</t>
  </si>
  <si>
    <t xml:space="preserve">Nazwa i adres Wykonawcy: </t>
  </si>
  <si>
    <r>
      <t>Wymagania dostawy</t>
    </r>
    <r>
      <rPr>
        <sz val="12"/>
        <rFont val="Arial"/>
        <family val="2"/>
        <charset val="238"/>
      </rPr>
      <t>: Artykuły spożywcze powinny posiadać odpowiednio długie okresy (terminy) przydatności do spożycia(min.10 dni)  dla artykułów spożywczych szybko psujących się np. wędliny, sery, jogurty licząc od daty ich dostarczenia do Zamawiającego, stosownie do rodzaju asortymentu.</t>
    </r>
  </si>
  <si>
    <t>Nazwa i adres Wykonawcy:</t>
  </si>
  <si>
    <r>
      <t>Jaja</t>
    </r>
    <r>
      <rPr>
        <sz val="12"/>
        <color rgb="FF000000"/>
        <rFont val="Arial"/>
        <family val="2"/>
        <charset val="238"/>
      </rPr>
      <t xml:space="preserve"> kurze wielkość L (ok. 70 g) czyste.Jakość art.nie może odbiegać od polskich norm.Dostarczane jaja mają być po dezynfekcji poprzez naświetlanie.Do każdej dostawy ma być dołączony również dokument potwierdzający fakt dezynfekcji jaj z numerem partii,datą i sposobem dezynfekcji oraz ilością szt.opakowania jednostkowe i transportowe powinny być czyste,suche,nieuszkodzone,odporne na uderzenia,wykonane z materiałów dopuszczonych do kontaktu z żywnością ,które zabezpieczą jaja przed obcymi zapachami oraz  innymi czynnikami mogącymi mieć wpływ na jakość zdrowotną jaj.Termin przydatności do spożycia w dniu dostawy min.21dni.</t>
    </r>
  </si>
  <si>
    <t>op.</t>
  </si>
  <si>
    <t>Bukiet warzyw opakowania 2,5 kg</t>
  </si>
  <si>
    <r>
      <t>Wymagania dostaw</t>
    </r>
    <r>
      <rPr>
        <sz val="12"/>
        <rFont val="Arial"/>
        <family val="2"/>
        <charset val="238"/>
      </rPr>
      <t>: Termin przydatności do spożycia w dniu dostawy min.21dni.</t>
    </r>
  </si>
  <si>
    <t>Fasolka szparagowa żółta mrożona cięta opakowania 2,5 kg</t>
  </si>
  <si>
    <t>Nr.referencyjny ZP-381-II-2/2026</t>
  </si>
  <si>
    <r>
      <t xml:space="preserve">Załącznik </t>
    </r>
    <r>
      <rPr>
        <b/>
        <sz val="10"/>
        <rFont val="Arial CE"/>
        <charset val="238"/>
      </rPr>
      <t>2 a</t>
    </r>
    <r>
      <rPr>
        <sz val="10"/>
        <rFont val="Arial CE"/>
        <family val="2"/>
        <charset val="238"/>
      </rPr>
      <t xml:space="preserve"> do SWZ Nr referencyjny  </t>
    </r>
    <r>
      <rPr>
        <b/>
        <sz val="10"/>
        <rFont val="Arial CE"/>
        <charset val="238"/>
      </rPr>
      <t xml:space="preserve"> ZP-381-II-2/2026</t>
    </r>
  </si>
  <si>
    <t>DLA ZADANIA NR 1 - jaja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</si>
</sst>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zł&quot;_-;\-* #,##0.00\ &quot;zł&quot;_-;_-* &quot;-&quot;??\ &quot;zł&quot;_-;_-@_-"/>
    <numFmt numFmtId="164" formatCode="#,##0.00\ &quot;zł&quot;"/>
    <numFmt numFmtId="165" formatCode="0.0"/>
  </numFmts>
  <fonts count="16">
    <font>
      <sz val="10"/>
      <name val="Arial CE"/>
      <family val="2"/>
      <charset val="238"/>
    </font>
    <font>
      <sz val="10"/>
      <name val="Arial"/>
      <family val="2"/>
      <charset val="238"/>
    </font>
    <font>
      <b/>
      <sz val="12"/>
      <name val="Arial"/>
      <family val="2"/>
      <charset val="238"/>
    </font>
    <font>
      <sz val="12"/>
      <name val="Arial"/>
      <family val="2"/>
      <charset val="238"/>
    </font>
    <font>
      <sz val="11"/>
      <color rgb="FF000000"/>
      <name val="Arial"/>
      <family val="2"/>
      <charset val="238"/>
    </font>
    <font>
      <b/>
      <sz val="12"/>
      <color rgb="FF000000"/>
      <name val="Arial"/>
      <family val="2"/>
      <charset val="238"/>
    </font>
    <font>
      <sz val="12"/>
      <color rgb="FF000000"/>
      <name val="Arial"/>
      <family val="2"/>
      <charset val="238"/>
    </font>
    <font>
      <sz val="12"/>
      <name val="Times New Roman"/>
      <family val="1"/>
      <charset val="238"/>
    </font>
    <font>
      <b/>
      <sz val="10"/>
      <color rgb="FF000000"/>
      <name val="Arial"/>
      <family val="2"/>
      <charset val="238"/>
    </font>
    <font>
      <b/>
      <sz val="12"/>
      <name val="Times New Roman"/>
      <family val="1"/>
      <charset val="238"/>
    </font>
    <font>
      <b/>
      <sz val="10"/>
      <color rgb="FF000000"/>
      <name val="Ariel"/>
      <charset val="238"/>
    </font>
    <font>
      <sz val="10"/>
      <color rgb="FF000000"/>
      <name val="Ariel"/>
      <charset val="238"/>
    </font>
    <font>
      <sz val="8"/>
      <name val="Arial"/>
      <family val="2"/>
      <charset val="238"/>
    </font>
    <font>
      <b/>
      <sz val="8"/>
      <name val="Arial"/>
      <family val="2"/>
      <charset val="238"/>
    </font>
    <font>
      <b/>
      <sz val="10"/>
      <name val="Arial CE"/>
      <charset val="238"/>
    </font>
    <font>
      <sz val="10"/>
      <name val="Arial CE"/>
      <charset val="238"/>
    </font>
  </fonts>
  <fills count="4">
    <fill>
      <patternFill patternType="none"/>
    </fill>
    <fill>
      <patternFill patternType="gray125"/>
    </fill>
    <fill>
      <patternFill patternType="solid">
        <fgColor rgb="FFD0CECE"/>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71">
    <xf numFmtId="0" fontId="0" fillId="0" borderId="0" xfId="0"/>
    <xf numFmtId="0" fontId="3" fillId="0" borderId="0" xfId="0" applyFont="1"/>
    <xf numFmtId="165" fontId="3" fillId="0" borderId="0" xfId="0" applyNumberFormat="1" applyFont="1" applyAlignment="1">
      <alignment horizontal="center"/>
    </xf>
    <xf numFmtId="2" fontId="3" fillId="0" borderId="0" xfId="0" applyNumberFormat="1" applyFont="1" applyAlignment="1">
      <alignment horizontal="center"/>
    </xf>
    <xf numFmtId="164" fontId="5"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wrapText="1"/>
    </xf>
    <xf numFmtId="1" fontId="6" fillId="3" borderId="1" xfId="0" applyNumberFormat="1" applyFont="1" applyFill="1" applyBorder="1" applyAlignment="1">
      <alignment horizontal="center" vertical="center" wrapText="1"/>
    </xf>
    <xf numFmtId="3" fontId="6" fillId="3" borderId="1" xfId="0" applyNumberFormat="1" applyFont="1" applyFill="1" applyBorder="1" applyAlignment="1">
      <alignment horizontal="center" vertical="center" wrapText="1"/>
    </xf>
    <xf numFmtId="0" fontId="6" fillId="3" borderId="1" xfId="0" applyFont="1" applyFill="1" applyBorder="1" applyAlignment="1">
      <alignment horizontal="center" vertical="center"/>
    </xf>
    <xf numFmtId="9" fontId="6" fillId="3" borderId="1" xfId="0" applyNumberFormat="1" applyFont="1" applyFill="1" applyBorder="1" applyAlignment="1">
      <alignment horizontal="center" vertical="center"/>
    </xf>
    <xf numFmtId="164" fontId="6" fillId="3" borderId="1" xfId="0" applyNumberFormat="1" applyFont="1" applyFill="1" applyBorder="1" applyAlignment="1">
      <alignment horizontal="right" vertical="center"/>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6" fillId="3" borderId="5" xfId="0" applyFont="1" applyFill="1" applyBorder="1" applyAlignment="1">
      <alignment horizontal="center" vertical="center"/>
    </xf>
    <xf numFmtId="0" fontId="5" fillId="3" borderId="6" xfId="0" applyFont="1" applyFill="1" applyBorder="1" applyAlignment="1">
      <alignment vertical="center" wrapText="1"/>
    </xf>
    <xf numFmtId="0" fontId="6" fillId="3" borderId="6" xfId="0" applyFont="1" applyFill="1" applyBorder="1" applyAlignment="1">
      <alignment horizontal="center" vertical="center"/>
    </xf>
    <xf numFmtId="0" fontId="5" fillId="3" borderId="6" xfId="0" applyFont="1" applyFill="1" applyBorder="1" applyAlignment="1">
      <alignment horizontal="center" vertical="center" wrapText="1"/>
    </xf>
    <xf numFmtId="164" fontId="6" fillId="3" borderId="6" xfId="0" applyNumberFormat="1" applyFont="1" applyFill="1" applyBorder="1" applyAlignment="1">
      <alignment horizontal="right" vertical="center"/>
    </xf>
    <xf numFmtId="9" fontId="6" fillId="3" borderId="4" xfId="0" applyNumberFormat="1" applyFont="1" applyFill="1" applyBorder="1" applyAlignment="1">
      <alignment horizontal="center" vertical="center"/>
    </xf>
    <xf numFmtId="164" fontId="5" fillId="3" borderId="1" xfId="0" applyNumberFormat="1" applyFont="1" applyFill="1" applyBorder="1" applyAlignment="1">
      <alignment vertical="center"/>
    </xf>
    <xf numFmtId="0" fontId="7" fillId="3" borderId="1" xfId="0" applyFont="1" applyFill="1" applyBorder="1" applyAlignment="1">
      <alignment horizontal="center" vertical="center" wrapText="1"/>
    </xf>
    <xf numFmtId="0" fontId="5" fillId="0" borderId="0" xfId="0" applyFont="1" applyAlignment="1">
      <alignment vertical="center" wrapText="1"/>
    </xf>
    <xf numFmtId="0" fontId="8" fillId="3" borderId="0" xfId="0" applyFont="1" applyFill="1" applyAlignment="1">
      <alignment horizontal="right" vertical="center"/>
    </xf>
    <xf numFmtId="164" fontId="8" fillId="3" borderId="0" xfId="0" applyNumberFormat="1" applyFont="1" applyFill="1" applyAlignment="1">
      <alignment vertical="center"/>
    </xf>
    <xf numFmtId="0" fontId="9" fillId="3" borderId="4" xfId="0" applyFont="1" applyFill="1" applyBorder="1" applyAlignment="1">
      <alignment vertical="center" wrapText="1"/>
    </xf>
    <xf numFmtId="164" fontId="10" fillId="2" borderId="1" xfId="0" applyNumberFormat="1" applyFont="1" applyFill="1" applyBorder="1" applyAlignment="1">
      <alignment horizontal="center" vertical="center" wrapText="1"/>
    </xf>
    <xf numFmtId="164" fontId="11" fillId="2" borderId="1"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vertical="center"/>
    </xf>
    <xf numFmtId="0" fontId="5" fillId="0" borderId="0" xfId="0" applyFont="1" applyAlignment="1">
      <alignment vertical="center"/>
    </xf>
    <xf numFmtId="0" fontId="1" fillId="0" borderId="0" xfId="0" applyFont="1" applyAlignment="1">
      <alignment horizontal="center" vertical="center"/>
    </xf>
    <xf numFmtId="3" fontId="5" fillId="3" borderId="1" xfId="0" applyNumberFormat="1" applyFont="1" applyFill="1" applyBorder="1" applyAlignment="1">
      <alignment horizontal="right" vertical="center" wrapText="1"/>
    </xf>
    <xf numFmtId="164" fontId="6" fillId="3" borderId="1" xfId="0" applyNumberFormat="1" applyFont="1" applyFill="1" applyBorder="1" applyAlignment="1">
      <alignment vertical="center" wrapText="1"/>
    </xf>
    <xf numFmtId="9" fontId="6" fillId="3" borderId="1" xfId="0" applyNumberFormat="1" applyFont="1" applyFill="1" applyBorder="1" applyAlignment="1">
      <alignment horizontal="center" vertical="center" wrapText="1"/>
    </xf>
    <xf numFmtId="164" fontId="6" fillId="3" borderId="1" xfId="0" applyNumberFormat="1" applyFont="1" applyFill="1" applyBorder="1" applyAlignment="1">
      <alignment horizontal="justify" vertical="center"/>
    </xf>
    <xf numFmtId="0" fontId="1" fillId="0" borderId="0" xfId="0" applyFont="1" applyAlignment="1">
      <alignment horizontal="center" vertical="center" wrapText="1"/>
    </xf>
    <xf numFmtId="0" fontId="12" fillId="0" borderId="0" xfId="0" applyFont="1" applyAlignment="1">
      <alignment horizontal="left" vertical="center"/>
    </xf>
    <xf numFmtId="0" fontId="12" fillId="0" borderId="0" xfId="0" applyFont="1"/>
    <xf numFmtId="0" fontId="12" fillId="0" borderId="0" xfId="0" applyFont="1" applyAlignment="1">
      <alignment horizontal="center"/>
    </xf>
    <xf numFmtId="0" fontId="13" fillId="0" borderId="0" xfId="0" applyFont="1"/>
    <xf numFmtId="0" fontId="13" fillId="0" borderId="0" xfId="0" applyFont="1" applyAlignment="1">
      <alignment wrapText="1"/>
    </xf>
    <xf numFmtId="0" fontId="3" fillId="0" borderId="0" xfId="0" applyFont="1" applyAlignment="1">
      <alignment horizontal="left" vertical="center"/>
    </xf>
    <xf numFmtId="44" fontId="3" fillId="3" borderId="1" xfId="0" applyNumberFormat="1" applyFont="1" applyFill="1" applyBorder="1" applyAlignment="1">
      <alignment vertical="center"/>
    </xf>
    <xf numFmtId="44" fontId="3" fillId="3" borderId="1" xfId="0" applyNumberFormat="1" applyFont="1" applyFill="1" applyBorder="1" applyAlignment="1">
      <alignment horizontal="center" vertical="center"/>
    </xf>
    <xf numFmtId="0" fontId="9" fillId="3" borderId="1" xfId="0" applyFont="1" applyFill="1" applyBorder="1" applyAlignment="1">
      <alignment horizontal="center" vertical="center" wrapText="1"/>
    </xf>
    <xf numFmtId="164" fontId="3" fillId="3" borderId="1" xfId="0" applyNumberFormat="1" applyFont="1" applyFill="1" applyBorder="1" applyAlignment="1">
      <alignment vertical="center"/>
    </xf>
    <xf numFmtId="164" fontId="6" fillId="3" borderId="1" xfId="0" applyNumberFormat="1" applyFont="1" applyFill="1" applyBorder="1" applyAlignment="1">
      <alignment horizontal="left" vertical="center"/>
    </xf>
    <xf numFmtId="0" fontId="15" fillId="0" borderId="0" xfId="0" applyFont="1"/>
    <xf numFmtId="0" fontId="3" fillId="0" borderId="0" xfId="0" applyFont="1" applyAlignment="1">
      <alignment horizontal="center"/>
    </xf>
    <xf numFmtId="0" fontId="2" fillId="0" borderId="0" xfId="0" applyFont="1" applyAlignment="1">
      <alignment vertical="center" wrapText="1"/>
    </xf>
    <xf numFmtId="9" fontId="10" fillId="2" borderId="1" xfId="0" applyNumberFormat="1" applyFont="1" applyFill="1" applyBorder="1" applyAlignment="1">
      <alignment horizontal="center" vertical="center" wrapText="1"/>
    </xf>
    <xf numFmtId="0" fontId="5" fillId="3" borderId="5" xfId="0" applyFont="1" applyFill="1" applyBorder="1" applyAlignment="1">
      <alignment horizontal="right" vertical="center"/>
    </xf>
    <xf numFmtId="0" fontId="5" fillId="3" borderId="6" xfId="0" applyFont="1" applyFill="1" applyBorder="1" applyAlignment="1">
      <alignment horizontal="right" vertical="center"/>
    </xf>
    <xf numFmtId="0" fontId="5" fillId="3" borderId="4" xfId="0" applyFont="1" applyFill="1" applyBorder="1" applyAlignment="1">
      <alignment horizontal="right" vertical="center"/>
    </xf>
    <xf numFmtId="0" fontId="3" fillId="0" borderId="0" xfId="0" applyFont="1" applyAlignment="1">
      <alignment horizontal="center"/>
    </xf>
    <xf numFmtId="0" fontId="5" fillId="0" borderId="0" xfId="0" applyFont="1" applyAlignment="1">
      <alignment horizontal="center" vertical="center"/>
    </xf>
    <xf numFmtId="0" fontId="6"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vertical="center"/>
    </xf>
    <xf numFmtId="0" fontId="10"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2" fillId="0" borderId="0" xfId="0" applyFont="1" applyAlignment="1">
      <alignment vertical="center" wrapText="1"/>
    </xf>
    <xf numFmtId="9" fontId="5" fillId="2" borderId="2" xfId="0" applyNumberFormat="1" applyFont="1" applyFill="1" applyBorder="1" applyAlignment="1">
      <alignment horizontal="center" vertical="center" wrapText="1"/>
    </xf>
    <xf numFmtId="9" fontId="5" fillId="2" borderId="3" xfId="0" applyNumberFormat="1" applyFont="1" applyFill="1" applyBorder="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2">
    <cellStyle name="Normalny" xfId="0" builtinId="0"/>
    <cellStyle name="Normaln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9"/>
  <sheetViews>
    <sheetView workbookViewId="0">
      <selection activeCell="A7" sqref="A7:I7"/>
    </sheetView>
  </sheetViews>
  <sheetFormatPr defaultRowHeight="12.75"/>
  <cols>
    <col min="1" max="1" width="5" customWidth="1"/>
    <col min="2" max="2" width="50.42578125" customWidth="1"/>
    <col min="6" max="6" width="10.7109375" customWidth="1"/>
    <col min="7" max="7" width="14.5703125" customWidth="1"/>
    <col min="8" max="8" width="18.28515625" customWidth="1"/>
    <col min="9" max="9" width="19.85546875" customWidth="1"/>
  </cols>
  <sheetData>
    <row r="2" spans="1:9">
      <c r="B2" t="s">
        <v>42</v>
      </c>
    </row>
    <row r="4" spans="1:9" ht="15.75">
      <c r="A4" s="56" t="s">
        <v>1</v>
      </c>
      <c r="B4" s="56"/>
      <c r="C4" s="56"/>
      <c r="D4" s="56"/>
      <c r="E4" s="56"/>
      <c r="F4" s="56"/>
      <c r="G4" s="56"/>
      <c r="H4" s="56"/>
      <c r="I4" s="56"/>
    </row>
    <row r="5" spans="1:9" ht="15.75">
      <c r="A5" s="56" t="s">
        <v>43</v>
      </c>
      <c r="B5" s="56"/>
      <c r="C5" s="56"/>
      <c r="D5" s="56"/>
      <c r="E5" s="56"/>
      <c r="F5" s="56"/>
      <c r="G5" s="56"/>
      <c r="H5" s="56"/>
      <c r="I5" s="56"/>
    </row>
    <row r="6" spans="1:9" ht="15">
      <c r="A6" s="57" t="s">
        <v>32</v>
      </c>
      <c r="B6" s="57"/>
      <c r="C6" s="57"/>
      <c r="D6" s="57"/>
      <c r="E6" s="57"/>
      <c r="F6" s="57"/>
      <c r="G6" s="57"/>
      <c r="H6" s="57"/>
      <c r="I6" s="57"/>
    </row>
    <row r="7" spans="1:9" ht="15.75">
      <c r="A7" s="58"/>
      <c r="B7" s="58"/>
      <c r="C7" s="58"/>
      <c r="D7" s="58"/>
      <c r="E7" s="58"/>
      <c r="F7" s="58"/>
      <c r="G7" s="58"/>
      <c r="H7" s="58"/>
      <c r="I7" s="58"/>
    </row>
    <row r="8" spans="1:9" ht="15">
      <c r="A8" s="59" t="s">
        <v>35</v>
      </c>
      <c r="B8" s="59"/>
      <c r="C8" s="59"/>
      <c r="D8" s="59"/>
      <c r="E8" s="59"/>
      <c r="F8" s="59"/>
      <c r="G8" s="59"/>
      <c r="H8" s="59"/>
      <c r="I8" s="59"/>
    </row>
    <row r="9" spans="1:9">
      <c r="A9" s="60" t="s">
        <v>2</v>
      </c>
      <c r="B9" s="60" t="s">
        <v>3</v>
      </c>
      <c r="C9" s="60" t="s">
        <v>4</v>
      </c>
      <c r="D9" s="60" t="s">
        <v>5</v>
      </c>
      <c r="E9" s="61" t="s">
        <v>6</v>
      </c>
      <c r="F9" s="51" t="s">
        <v>7</v>
      </c>
      <c r="G9" s="26" t="s">
        <v>11</v>
      </c>
      <c r="H9" s="26" t="s">
        <v>9</v>
      </c>
      <c r="I9" s="26" t="s">
        <v>8</v>
      </c>
    </row>
    <row r="10" spans="1:9">
      <c r="A10" s="60"/>
      <c r="B10" s="60"/>
      <c r="C10" s="60"/>
      <c r="D10" s="60"/>
      <c r="E10" s="61"/>
      <c r="F10" s="51"/>
      <c r="G10" s="27" t="s">
        <v>10</v>
      </c>
      <c r="H10" s="27" t="s">
        <v>13</v>
      </c>
      <c r="I10" s="27" t="s">
        <v>12</v>
      </c>
    </row>
    <row r="11" spans="1:9" ht="15">
      <c r="A11" s="28">
        <v>1</v>
      </c>
      <c r="B11" s="28">
        <v>2</v>
      </c>
      <c r="C11" s="28">
        <v>3</v>
      </c>
      <c r="D11" s="28">
        <v>4</v>
      </c>
      <c r="E11" s="28">
        <v>5</v>
      </c>
      <c r="F11" s="28">
        <v>6</v>
      </c>
      <c r="G11" s="28">
        <v>7</v>
      </c>
      <c r="H11" s="28">
        <v>8</v>
      </c>
      <c r="I11" s="28">
        <v>9</v>
      </c>
    </row>
    <row r="12" spans="1:9" ht="235.15" customHeight="1">
      <c r="A12" s="9">
        <v>1</v>
      </c>
      <c r="B12" s="12" t="s">
        <v>36</v>
      </c>
      <c r="C12" s="6" t="s">
        <v>0</v>
      </c>
      <c r="D12" s="32">
        <v>70000</v>
      </c>
      <c r="E12" s="33">
        <v>0</v>
      </c>
      <c r="F12" s="34"/>
      <c r="G12" s="35">
        <f>D12*E12</f>
        <v>0</v>
      </c>
      <c r="H12" s="47">
        <f>G12*F12</f>
        <v>0</v>
      </c>
      <c r="I12" s="47">
        <f>H12+G12</f>
        <v>0</v>
      </c>
    </row>
    <row r="13" spans="1:9" ht="15.75">
      <c r="A13" s="52" t="s">
        <v>23</v>
      </c>
      <c r="B13" s="53"/>
      <c r="C13" s="53"/>
      <c r="D13" s="53"/>
      <c r="E13" s="53"/>
      <c r="F13" s="54"/>
      <c r="G13" s="20">
        <f>G12</f>
        <v>0</v>
      </c>
      <c r="H13" s="20">
        <f>H12</f>
        <v>0</v>
      </c>
      <c r="I13" s="20">
        <f>I12</f>
        <v>0</v>
      </c>
    </row>
    <row r="14" spans="1:9" ht="15.75">
      <c r="A14" s="30"/>
      <c r="B14" s="36"/>
      <c r="C14" s="29"/>
      <c r="D14" s="31"/>
      <c r="E14" s="29"/>
      <c r="F14" s="29"/>
      <c r="G14" s="31"/>
      <c r="H14" s="29"/>
      <c r="I14" s="29"/>
    </row>
    <row r="15" spans="1:9" ht="16.149999999999999" customHeight="1">
      <c r="A15" s="29"/>
      <c r="B15" s="22" t="s">
        <v>27</v>
      </c>
      <c r="C15" s="30"/>
      <c r="D15" s="31"/>
      <c r="E15" s="29"/>
      <c r="F15" s="29"/>
      <c r="G15" s="31"/>
      <c r="H15" s="29"/>
      <c r="I15" s="29"/>
    </row>
    <row r="16" spans="1:9" ht="79.900000000000006" customHeight="1">
      <c r="A16" s="29"/>
      <c r="B16" s="62" t="s">
        <v>39</v>
      </c>
      <c r="C16" s="62"/>
      <c r="D16" s="62"/>
      <c r="E16" s="62"/>
      <c r="F16" s="29"/>
      <c r="G16" s="31"/>
      <c r="H16" s="29"/>
      <c r="I16" s="29"/>
    </row>
    <row r="17" spans="1:9" ht="15">
      <c r="A17" s="37"/>
      <c r="B17" s="37"/>
      <c r="C17" s="37"/>
      <c r="D17" s="37"/>
      <c r="E17" s="37"/>
      <c r="F17" s="38"/>
      <c r="G17" s="38"/>
      <c r="H17" s="55" t="s">
        <v>28</v>
      </c>
      <c r="I17" s="55"/>
    </row>
    <row r="18" spans="1:9" ht="15">
      <c r="A18" s="39"/>
      <c r="B18" s="39"/>
      <c r="C18" s="39"/>
      <c r="D18" s="39"/>
      <c r="E18" s="37"/>
      <c r="F18" s="37"/>
      <c r="G18" s="37"/>
      <c r="H18" s="42" t="s">
        <v>29</v>
      </c>
      <c r="I18" s="1"/>
    </row>
    <row r="19" spans="1:9">
      <c r="A19" s="40"/>
      <c r="B19" s="41"/>
      <c r="C19" s="41"/>
      <c r="D19" s="38"/>
      <c r="E19" s="38"/>
      <c r="F19" s="38"/>
      <c r="G19" s="38"/>
      <c r="H19" s="38"/>
      <c r="I19" s="38"/>
    </row>
  </sheetData>
  <mergeCells count="14">
    <mergeCell ref="F9:F10"/>
    <mergeCell ref="A13:F13"/>
    <mergeCell ref="H17:I17"/>
    <mergeCell ref="A4:I4"/>
    <mergeCell ref="A5:I5"/>
    <mergeCell ref="A6:I6"/>
    <mergeCell ref="A7:I7"/>
    <mergeCell ref="A8:I8"/>
    <mergeCell ref="A9:A10"/>
    <mergeCell ref="B9:B10"/>
    <mergeCell ref="C9:C10"/>
    <mergeCell ref="D9:D10"/>
    <mergeCell ref="E9:E10"/>
    <mergeCell ref="B16:E16"/>
  </mergeCells>
  <pageMargins left="0.70866141732283472" right="0.70866141732283472" top="0.74803149606299213" bottom="0.74803149606299213" header="0.31496062992125984" footer="0.31496062992125984"/>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5"/>
  <sheetViews>
    <sheetView tabSelected="1" workbookViewId="0">
      <selection activeCell="I24" sqref="I24"/>
    </sheetView>
  </sheetViews>
  <sheetFormatPr defaultRowHeight="12.75"/>
  <cols>
    <col min="1" max="1" width="5.5703125" customWidth="1"/>
    <col min="2" max="2" width="24.7109375" customWidth="1"/>
    <col min="3" max="3" width="7.85546875" customWidth="1"/>
    <col min="4" max="4" width="10.85546875" customWidth="1"/>
    <col min="5" max="5" width="11.5703125" customWidth="1"/>
    <col min="6" max="6" width="11.85546875" customWidth="1"/>
    <col min="7" max="7" width="16.42578125" customWidth="1"/>
    <col min="8" max="8" width="14.28515625" customWidth="1"/>
    <col min="9" max="9" width="28.5703125" customWidth="1"/>
  </cols>
  <sheetData>
    <row r="2" spans="1:9">
      <c r="B2" t="s">
        <v>30</v>
      </c>
      <c r="C2" t="s">
        <v>41</v>
      </c>
      <c r="D2" s="48"/>
      <c r="E2" s="48"/>
    </row>
    <row r="3" spans="1:9" ht="15">
      <c r="A3" s="49"/>
      <c r="B3" s="49"/>
      <c r="C3" s="1"/>
      <c r="D3" s="49"/>
      <c r="E3" s="2"/>
      <c r="F3" s="49"/>
      <c r="G3" s="49"/>
      <c r="H3" s="49"/>
      <c r="I3" s="3"/>
    </row>
    <row r="4" spans="1:9" ht="15.75">
      <c r="A4" s="56" t="s">
        <v>1</v>
      </c>
      <c r="B4" s="56"/>
      <c r="C4" s="56"/>
      <c r="D4" s="56"/>
      <c r="E4" s="56"/>
      <c r="F4" s="56"/>
      <c r="G4" s="56"/>
      <c r="H4" s="56"/>
      <c r="I4" s="56"/>
    </row>
    <row r="5" spans="1:9" ht="15.75">
      <c r="A5" s="56" t="s">
        <v>26</v>
      </c>
      <c r="B5" s="56"/>
      <c r="C5" s="56"/>
      <c r="D5" s="56"/>
      <c r="E5" s="56"/>
      <c r="F5" s="56"/>
      <c r="G5" s="56"/>
      <c r="H5" s="56"/>
      <c r="I5" s="56"/>
    </row>
    <row r="6" spans="1:9" ht="14.25">
      <c r="A6" s="67" t="s">
        <v>31</v>
      </c>
      <c r="B6" s="67"/>
      <c r="C6" s="67"/>
      <c r="D6" s="67"/>
      <c r="E6" s="67"/>
      <c r="F6" s="67"/>
      <c r="G6" s="67"/>
      <c r="H6" s="67"/>
      <c r="I6" s="67"/>
    </row>
    <row r="7" spans="1:9" ht="15.75">
      <c r="A7" s="58"/>
      <c r="B7" s="58"/>
      <c r="C7" s="58"/>
      <c r="D7" s="58"/>
      <c r="E7" s="58"/>
      <c r="F7" s="58"/>
      <c r="G7" s="58"/>
      <c r="H7" s="58"/>
      <c r="I7" s="58"/>
    </row>
    <row r="8" spans="1:9" ht="14.25">
      <c r="A8" s="68" t="s">
        <v>33</v>
      </c>
      <c r="B8" s="68"/>
      <c r="C8" s="68"/>
      <c r="D8" s="68"/>
      <c r="E8" s="68"/>
      <c r="F8" s="68"/>
      <c r="G8" s="68"/>
      <c r="H8" s="68"/>
      <c r="I8" s="68"/>
    </row>
    <row r="9" spans="1:9" ht="31.5">
      <c r="A9" s="69" t="s">
        <v>2</v>
      </c>
      <c r="B9" s="69" t="s">
        <v>3</v>
      </c>
      <c r="C9" s="69" t="s">
        <v>4</v>
      </c>
      <c r="D9" s="69" t="s">
        <v>5</v>
      </c>
      <c r="E9" s="69" t="s">
        <v>6</v>
      </c>
      <c r="F9" s="63" t="s">
        <v>7</v>
      </c>
      <c r="G9" s="4" t="s">
        <v>11</v>
      </c>
      <c r="H9" s="4" t="s">
        <v>9</v>
      </c>
      <c r="I9" s="4" t="s">
        <v>8</v>
      </c>
    </row>
    <row r="10" spans="1:9" ht="15">
      <c r="A10" s="70"/>
      <c r="B10" s="70"/>
      <c r="C10" s="70"/>
      <c r="D10" s="70"/>
      <c r="E10" s="70"/>
      <c r="F10" s="64"/>
      <c r="G10" s="5" t="s">
        <v>10</v>
      </c>
      <c r="H10" s="5" t="s">
        <v>13</v>
      </c>
      <c r="I10" s="5" t="s">
        <v>12</v>
      </c>
    </row>
    <row r="11" spans="1:9" ht="15">
      <c r="A11" s="6">
        <v>1</v>
      </c>
      <c r="B11" s="6">
        <v>2</v>
      </c>
      <c r="C11" s="6">
        <v>3</v>
      </c>
      <c r="D11" s="6">
        <v>4</v>
      </c>
      <c r="E11" s="6">
        <v>5</v>
      </c>
      <c r="F11" s="7">
        <v>6</v>
      </c>
      <c r="G11" s="8">
        <v>7</v>
      </c>
      <c r="H11" s="8">
        <v>8</v>
      </c>
      <c r="I11" s="8">
        <v>9</v>
      </c>
    </row>
    <row r="12" spans="1:9" ht="44.45" customHeight="1">
      <c r="A12" s="9">
        <v>1</v>
      </c>
      <c r="B12" s="25" t="s">
        <v>15</v>
      </c>
      <c r="C12" s="21" t="s">
        <v>37</v>
      </c>
      <c r="D12" s="45">
        <v>70</v>
      </c>
      <c r="E12" s="46"/>
      <c r="F12" s="10"/>
      <c r="G12" s="11">
        <f>D12*E12</f>
        <v>0</v>
      </c>
      <c r="H12" s="11">
        <f>F12*G12</f>
        <v>0</v>
      </c>
      <c r="I12" s="11">
        <f>G12+H12</f>
        <v>0</v>
      </c>
    </row>
    <row r="13" spans="1:9" ht="41.45" customHeight="1">
      <c r="A13" s="9">
        <v>2</v>
      </c>
      <c r="B13" s="25" t="s">
        <v>16</v>
      </c>
      <c r="C13" s="21" t="s">
        <v>37</v>
      </c>
      <c r="D13" s="45">
        <v>40</v>
      </c>
      <c r="E13" s="43"/>
      <c r="F13" s="10"/>
      <c r="G13" s="11">
        <f t="shared" ref="G13:G21" si="0">D13*E13</f>
        <v>0</v>
      </c>
      <c r="H13" s="11">
        <f t="shared" ref="H13:H21" si="1">F13*G13</f>
        <v>0</v>
      </c>
      <c r="I13" s="11">
        <f t="shared" ref="I13:I21" si="2">G13+H13</f>
        <v>0</v>
      </c>
    </row>
    <row r="14" spans="1:9" ht="41.45" customHeight="1">
      <c r="A14" s="9">
        <v>3</v>
      </c>
      <c r="B14" s="25" t="s">
        <v>40</v>
      </c>
      <c r="C14" s="21" t="s">
        <v>37</v>
      </c>
      <c r="D14" s="45">
        <v>40</v>
      </c>
      <c r="E14" s="43"/>
      <c r="F14" s="10"/>
      <c r="G14" s="11">
        <f t="shared" si="0"/>
        <v>0</v>
      </c>
      <c r="H14" s="11">
        <f t="shared" si="1"/>
        <v>0</v>
      </c>
      <c r="I14" s="11">
        <f t="shared" si="2"/>
        <v>0</v>
      </c>
    </row>
    <row r="15" spans="1:9" ht="44.45" customHeight="1">
      <c r="A15" s="9">
        <v>4</v>
      </c>
      <c r="B15" s="25" t="s">
        <v>17</v>
      </c>
      <c r="C15" s="21" t="s">
        <v>37</v>
      </c>
      <c r="D15" s="45">
        <v>60</v>
      </c>
      <c r="E15" s="43"/>
      <c r="F15" s="10"/>
      <c r="G15" s="11">
        <f t="shared" si="0"/>
        <v>0</v>
      </c>
      <c r="H15" s="11">
        <f t="shared" si="1"/>
        <v>0</v>
      </c>
      <c r="I15" s="11">
        <f t="shared" si="2"/>
        <v>0</v>
      </c>
    </row>
    <row r="16" spans="1:9" ht="40.9" customHeight="1">
      <c r="A16" s="9">
        <v>5</v>
      </c>
      <c r="B16" s="25" t="s">
        <v>18</v>
      </c>
      <c r="C16" s="21" t="s">
        <v>37</v>
      </c>
      <c r="D16" s="45">
        <v>80</v>
      </c>
      <c r="E16" s="43"/>
      <c r="F16" s="10"/>
      <c r="G16" s="11">
        <f t="shared" si="0"/>
        <v>0</v>
      </c>
      <c r="H16" s="11">
        <f t="shared" si="1"/>
        <v>0</v>
      </c>
      <c r="I16" s="11">
        <f t="shared" si="2"/>
        <v>0</v>
      </c>
    </row>
    <row r="17" spans="1:9" ht="46.15" customHeight="1">
      <c r="A17" s="9">
        <v>6</v>
      </c>
      <c r="B17" s="25" t="s">
        <v>19</v>
      </c>
      <c r="C17" s="21" t="s">
        <v>37</v>
      </c>
      <c r="D17" s="45">
        <v>50</v>
      </c>
      <c r="E17" s="43"/>
      <c r="F17" s="10"/>
      <c r="G17" s="11">
        <f t="shared" si="0"/>
        <v>0</v>
      </c>
      <c r="H17" s="11">
        <f t="shared" si="1"/>
        <v>0</v>
      </c>
      <c r="I17" s="11">
        <f t="shared" si="2"/>
        <v>0</v>
      </c>
    </row>
    <row r="18" spans="1:9" ht="46.15" customHeight="1">
      <c r="A18" s="9">
        <v>7</v>
      </c>
      <c r="B18" s="25" t="s">
        <v>20</v>
      </c>
      <c r="C18" s="21" t="s">
        <v>37</v>
      </c>
      <c r="D18" s="45">
        <v>100</v>
      </c>
      <c r="E18" s="43"/>
      <c r="F18" s="10"/>
      <c r="G18" s="11">
        <f t="shared" si="0"/>
        <v>0</v>
      </c>
      <c r="H18" s="11">
        <f t="shared" si="1"/>
        <v>0</v>
      </c>
      <c r="I18" s="11">
        <f t="shared" si="2"/>
        <v>0</v>
      </c>
    </row>
    <row r="19" spans="1:9" ht="56.45" customHeight="1">
      <c r="A19" s="9">
        <v>8</v>
      </c>
      <c r="B19" s="25" t="s">
        <v>21</v>
      </c>
      <c r="C19" s="21" t="s">
        <v>37</v>
      </c>
      <c r="D19" s="45">
        <v>14</v>
      </c>
      <c r="E19" s="43"/>
      <c r="F19" s="10"/>
      <c r="G19" s="11">
        <f t="shared" si="0"/>
        <v>0</v>
      </c>
      <c r="H19" s="11">
        <f t="shared" si="1"/>
        <v>0</v>
      </c>
      <c r="I19" s="11">
        <f t="shared" si="2"/>
        <v>0</v>
      </c>
    </row>
    <row r="20" spans="1:9" ht="56.45" customHeight="1">
      <c r="A20" s="9">
        <v>9</v>
      </c>
      <c r="B20" s="25" t="s">
        <v>38</v>
      </c>
      <c r="C20" s="21" t="s">
        <v>37</v>
      </c>
      <c r="D20" s="45">
        <v>40</v>
      </c>
      <c r="E20" s="44"/>
      <c r="F20" s="10"/>
      <c r="G20" s="11">
        <f t="shared" si="0"/>
        <v>0</v>
      </c>
      <c r="H20" s="11">
        <f t="shared" si="1"/>
        <v>0</v>
      </c>
      <c r="I20" s="11">
        <f t="shared" si="2"/>
        <v>0</v>
      </c>
    </row>
    <row r="21" spans="1:9" ht="42.6" customHeight="1">
      <c r="A21" s="9">
        <v>10</v>
      </c>
      <c r="B21" s="25" t="s">
        <v>22</v>
      </c>
      <c r="C21" s="21" t="s">
        <v>37</v>
      </c>
      <c r="D21" s="45">
        <v>2</v>
      </c>
      <c r="E21" s="43"/>
      <c r="F21" s="10"/>
      <c r="G21" s="11">
        <f t="shared" si="0"/>
        <v>0</v>
      </c>
      <c r="H21" s="11">
        <f t="shared" si="1"/>
        <v>0</v>
      </c>
      <c r="I21" s="11">
        <f t="shared" si="2"/>
        <v>0</v>
      </c>
    </row>
    <row r="22" spans="1:9" ht="15.75">
      <c r="A22" s="9"/>
      <c r="B22" s="12"/>
      <c r="C22" s="9"/>
      <c r="D22" s="13"/>
      <c r="E22" s="11"/>
      <c r="F22" s="10"/>
      <c r="G22" s="11"/>
      <c r="H22" s="11"/>
      <c r="I22" s="11"/>
    </row>
    <row r="23" spans="1:9" ht="15.75">
      <c r="A23" s="14"/>
      <c r="B23" s="15"/>
      <c r="C23" s="16"/>
      <c r="D23" s="17"/>
      <c r="E23" s="18"/>
      <c r="F23" s="19"/>
      <c r="G23" s="11"/>
      <c r="H23" s="11"/>
      <c r="I23" s="11"/>
    </row>
    <row r="24" spans="1:9" ht="15.75">
      <c r="A24" s="52" t="s">
        <v>23</v>
      </c>
      <c r="B24" s="53"/>
      <c r="C24" s="53"/>
      <c r="D24" s="53"/>
      <c r="E24" s="53"/>
      <c r="F24" s="54"/>
      <c r="G24" s="20">
        <f>SUM(G12:G22)</f>
        <v>0</v>
      </c>
      <c r="H24" s="20">
        <f>SUM(H12:H22)</f>
        <v>0</v>
      </c>
      <c r="I24" s="20">
        <f>SUM(I12:I22)</f>
        <v>0</v>
      </c>
    </row>
    <row r="25" spans="1:9">
      <c r="A25" s="23"/>
      <c r="B25" s="23"/>
      <c r="C25" s="23"/>
      <c r="D25" s="23"/>
      <c r="E25" s="23"/>
      <c r="F25" s="23"/>
      <c r="G25" s="24"/>
      <c r="H25" s="24"/>
      <c r="I25" s="24"/>
    </row>
    <row r="26" spans="1:9" ht="15.75">
      <c r="A26" s="65" t="s">
        <v>24</v>
      </c>
      <c r="B26" s="65"/>
      <c r="C26" s="65"/>
      <c r="D26" s="65"/>
      <c r="E26" s="65"/>
      <c r="F26" s="65"/>
      <c r="G26" s="65"/>
      <c r="H26" s="65"/>
      <c r="I26" s="65"/>
    </row>
    <row r="27" spans="1:9">
      <c r="A27" s="66" t="s">
        <v>34</v>
      </c>
      <c r="B27" s="66"/>
      <c r="C27" s="66"/>
      <c r="D27" s="66"/>
      <c r="E27" s="66"/>
      <c r="F27" s="66"/>
      <c r="G27" s="66"/>
      <c r="H27" s="66"/>
      <c r="I27" s="66"/>
    </row>
    <row r="28" spans="1:9" ht="54" customHeight="1">
      <c r="A28" s="66"/>
      <c r="B28" s="66"/>
      <c r="C28" s="66"/>
      <c r="D28" s="66"/>
      <c r="E28" s="66"/>
      <c r="F28" s="66"/>
      <c r="G28" s="66"/>
      <c r="H28" s="66"/>
      <c r="I28" s="66"/>
    </row>
    <row r="29" spans="1:9" ht="15.75">
      <c r="A29" s="50"/>
      <c r="B29" s="50"/>
      <c r="C29" s="50"/>
      <c r="D29" s="50"/>
      <c r="E29" s="50"/>
      <c r="F29" s="50"/>
      <c r="G29" s="50"/>
      <c r="H29" s="50"/>
      <c r="I29" s="3" t="s">
        <v>25</v>
      </c>
    </row>
    <row r="30" spans="1:9" ht="15">
      <c r="A30" s="49"/>
      <c r="B30" s="49"/>
      <c r="C30" s="1"/>
      <c r="D30" s="49"/>
      <c r="E30" s="2"/>
      <c r="F30" s="49"/>
      <c r="G30" s="49"/>
      <c r="H30" s="49"/>
      <c r="I30" s="3" t="s">
        <v>14</v>
      </c>
    </row>
    <row r="31" spans="1:9" ht="15">
      <c r="A31" s="49"/>
      <c r="B31" s="49"/>
      <c r="C31" s="1"/>
      <c r="D31" s="49"/>
      <c r="E31" s="2"/>
      <c r="F31" s="49"/>
      <c r="G31" s="49"/>
      <c r="H31" s="49"/>
      <c r="I31" s="3"/>
    </row>
    <row r="32" spans="1:9" ht="15">
      <c r="A32" s="49"/>
      <c r="B32" s="49"/>
      <c r="C32" s="1"/>
      <c r="D32" s="49"/>
      <c r="E32" s="2"/>
      <c r="F32" s="49"/>
      <c r="G32" s="49"/>
      <c r="H32" s="49"/>
      <c r="I32" s="3"/>
    </row>
    <row r="33" spans="1:9" ht="15">
      <c r="A33" s="49"/>
      <c r="B33" s="49"/>
      <c r="C33" s="1"/>
      <c r="D33" s="49"/>
      <c r="E33" s="2"/>
      <c r="F33" s="49"/>
      <c r="G33" s="49"/>
      <c r="H33" s="49"/>
    </row>
    <row r="34" spans="1:9" ht="15">
      <c r="A34" s="49"/>
      <c r="B34" s="49"/>
      <c r="C34" s="1"/>
      <c r="D34" s="49"/>
      <c r="E34" s="2"/>
      <c r="F34" s="49"/>
      <c r="G34" s="49"/>
      <c r="H34" s="49"/>
    </row>
    <row r="35" spans="1:9" ht="15">
      <c r="A35" s="49"/>
      <c r="B35" s="49"/>
      <c r="C35" s="1"/>
      <c r="D35" s="49"/>
      <c r="E35" s="2"/>
      <c r="F35" s="49"/>
      <c r="G35" s="49"/>
      <c r="H35" s="49"/>
      <c r="I35" s="3"/>
    </row>
  </sheetData>
  <mergeCells count="14">
    <mergeCell ref="F9:F10"/>
    <mergeCell ref="A24:F24"/>
    <mergeCell ref="A26:I26"/>
    <mergeCell ref="A27:I28"/>
    <mergeCell ref="A4:I4"/>
    <mergeCell ref="A5:I5"/>
    <mergeCell ref="A6:I6"/>
    <mergeCell ref="A7:I7"/>
    <mergeCell ref="A8:I8"/>
    <mergeCell ref="A9:A10"/>
    <mergeCell ref="B9:B10"/>
    <mergeCell ref="C9:C10"/>
    <mergeCell ref="D9:D10"/>
    <mergeCell ref="E9:E10"/>
  </mergeCells>
  <pageMargins left="0.70866141732283472" right="0.70866141732283472" top="0.74803149606299213" bottom="0.74803149606299213" header="0.31496062992125984" footer="0.31496062992125984"/>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jaja</vt:lpstr>
      <vt:lpstr>warzywa mrożone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dc:creator>
  <cp:lastModifiedBy>Marta Suhak-Ogłaza</cp:lastModifiedBy>
  <cp:lastPrinted>2025-01-24T13:23:24Z</cp:lastPrinted>
  <dcterms:created xsi:type="dcterms:W3CDTF">2023-10-06T15:23:35Z</dcterms:created>
  <dcterms:modified xsi:type="dcterms:W3CDTF">2026-04-17T08:20:53Z</dcterms:modified>
</cp:coreProperties>
</file>